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scott\appdata\local\bentley\projectwise\workingdir\ohiodot-pw-02\victoria.scott@hdrinc.com\d1130080\"/>
    </mc:Choice>
  </mc:AlternateContent>
  <xr:revisionPtr revIDLastSave="0" documentId="13_ncr:1_{EC45E471-6BB5-4019-845D-EDBD2BA206BD}" xr6:coauthVersionLast="47" xr6:coauthVersionMax="47" xr10:uidLastSave="{00000000-0000-0000-0000-000000000000}"/>
  <bookViews>
    <workbookView xWindow="-108" yWindow="-108" windowWidth="23256" windowHeight="13896" activeTab="1" xr2:uid="{42782A1F-6BBA-47F8-9B96-FB7ECD9573C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2" l="1"/>
  <c r="C9" i="2"/>
  <c r="C3" i="2"/>
  <c r="C4" i="2"/>
  <c r="C5" i="2"/>
  <c r="C8" i="1"/>
  <c r="C21" i="1"/>
  <c r="F5" i="2" s="1"/>
  <c r="C20" i="1"/>
  <c r="F3" i="2"/>
  <c r="C16" i="1"/>
  <c r="C15" i="1"/>
  <c r="C4" i="1"/>
  <c r="C5" i="1"/>
  <c r="C3" i="1"/>
  <c r="C2" i="1"/>
</calcChain>
</file>

<file path=xl/sharedStrings.xml><?xml version="1.0" encoding="utf-8"?>
<sst xmlns="http://schemas.openxmlformats.org/spreadsheetml/2006/main" count="37" uniqueCount="32">
  <si>
    <t>PROJECT DATA</t>
  </si>
  <si>
    <t>TOTAL AREA (RIGHT-OF-WAY)</t>
  </si>
  <si>
    <t>PROJECT EARTH DISTURBED AREA</t>
  </si>
  <si>
    <t>ESTIMATED CONTRACTOR EARTH DISTURBED AREA</t>
  </si>
  <si>
    <t>NOTICE OF INTENT EARTH DISTURBED AREA</t>
  </si>
  <si>
    <t>IMPERVIOUS (PAVED) AREA FOR PRE-CONSTRUCTION SITE</t>
  </si>
  <si>
    <t>IMPERVIOUS (PAVED) AREA FOR POST-CONSTRUCTION SITE</t>
  </si>
  <si>
    <t>RUNOFF COEFFICIENT FOR PRE-CONSTRUCTION SITE</t>
  </si>
  <si>
    <t>RUNOFF COEFFICIENT FOR POST-CONSTRUCTION SITE</t>
  </si>
  <si>
    <t>IMMEDIATE RECEIVING WATERS</t>
  </si>
  <si>
    <t>SUBSEQUENT RECEIVING WATER</t>
  </si>
  <si>
    <t xml:space="preserve">POST CONSTRUCTION BMP: </t>
  </si>
  <si>
    <t>Scratch 1</t>
  </si>
  <si>
    <t>Scratch 2</t>
  </si>
  <si>
    <t>Scratch 3</t>
  </si>
  <si>
    <t>Scratch 4</t>
  </si>
  <si>
    <t>EDA</t>
  </si>
  <si>
    <t>Imp Area</t>
  </si>
  <si>
    <t>Total ROW- Pre</t>
  </si>
  <si>
    <t>Total ROW-Post</t>
  </si>
  <si>
    <t>Perv Area- Pre</t>
  </si>
  <si>
    <t>Perv Area- Post</t>
  </si>
  <si>
    <t>Runoff Coef -Pre</t>
  </si>
  <si>
    <t>Runoff Coef -Post</t>
  </si>
  <si>
    <t>Runoff Coef- Imp</t>
  </si>
  <si>
    <t>Runoff Coef- Wood</t>
  </si>
  <si>
    <t>SUNDAY CREEK</t>
  </si>
  <si>
    <t>HOCKING RIVER</t>
  </si>
  <si>
    <t>Runoff Coef- steeper than 4:1</t>
  </si>
  <si>
    <t>AC</t>
  </si>
  <si>
    <t>Contractor EDA</t>
  </si>
  <si>
    <t>CY OF CUT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</si>
</sst>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Calibri Light"/>
      <family val="2"/>
    </font>
    <font>
      <sz val="8"/>
      <name val="Aptos Narrow"/>
      <family val="2"/>
      <scheme val="minor"/>
    </font>
    <font>
      <sz val="10"/>
      <color theme="1"/>
      <name val="Calibri"/>
      <family val="2"/>
    </font>
    <font>
      <i/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vertical="center"/>
    </xf>
    <xf numFmtId="0" fontId="3" fillId="4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2" fontId="0" fillId="0" borderId="0" xfId="0" applyNumberFormat="1" applyAlignment="1">
      <alignment horizontal="left"/>
    </xf>
    <xf numFmtId="2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left"/>
    </xf>
    <xf numFmtId="164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C6E88-30A9-42E0-BF2D-548078BD3052}">
  <dimension ref="B1:O21"/>
  <sheetViews>
    <sheetView topLeftCell="A7" zoomScale="160" zoomScaleNormal="160" workbookViewId="0">
      <selection activeCell="C8" sqref="C8"/>
    </sheetView>
  </sheetViews>
  <sheetFormatPr defaultRowHeight="14.4" x14ac:dyDescent="0.3"/>
  <cols>
    <col min="1" max="1" width="8.5546875" customWidth="1"/>
    <col min="2" max="2" width="16.77734375" customWidth="1"/>
    <col min="3" max="3" width="28.33203125" style="18" customWidth="1"/>
    <col min="4" max="4" width="28" customWidth="1"/>
    <col min="5" max="5" width="15.6640625" customWidth="1"/>
    <col min="6" max="6" width="22.109375" bestFit="1" customWidth="1"/>
  </cols>
  <sheetData>
    <row r="1" spans="2:15" x14ac:dyDescent="0.3">
      <c r="B1" s="2"/>
      <c r="C1" s="15"/>
      <c r="D1" s="2"/>
      <c r="E1" s="2"/>
      <c r="F1" s="2"/>
    </row>
    <row r="2" spans="2:15" x14ac:dyDescent="0.3">
      <c r="B2" s="19" t="s">
        <v>12</v>
      </c>
      <c r="C2" s="20" t="str">
        <f>B11</f>
        <v>Total ROW- Pre</v>
      </c>
      <c r="D2" s="13"/>
      <c r="E2" s="11"/>
      <c r="F2" s="11"/>
    </row>
    <row r="3" spans="2:15" x14ac:dyDescent="0.3">
      <c r="B3" s="21" t="s">
        <v>13</v>
      </c>
      <c r="C3" s="22" t="str">
        <f>B12</f>
        <v>Total ROW-Post</v>
      </c>
      <c r="D3" s="13"/>
      <c r="E3" s="11"/>
      <c r="F3" s="11"/>
    </row>
    <row r="4" spans="2:15" x14ac:dyDescent="0.3">
      <c r="B4" s="23" t="s">
        <v>14</v>
      </c>
      <c r="C4" s="24" t="str">
        <f t="shared" ref="C4:C5" si="0">B13</f>
        <v>EDA</v>
      </c>
      <c r="D4" s="11"/>
      <c r="E4" s="11"/>
      <c r="F4" s="11"/>
      <c r="G4" s="1"/>
      <c r="H4" s="1"/>
      <c r="I4" s="1"/>
      <c r="J4" s="1"/>
      <c r="K4" s="1"/>
      <c r="L4" s="1"/>
      <c r="M4" s="1"/>
      <c r="N4" s="1"/>
      <c r="O4" s="1"/>
    </row>
    <row r="5" spans="2:15" x14ac:dyDescent="0.3">
      <c r="B5" s="25" t="s">
        <v>15</v>
      </c>
      <c r="C5" s="26" t="str">
        <f t="shared" si="0"/>
        <v>Imp Area</v>
      </c>
      <c r="D5" s="12"/>
      <c r="E5" s="11"/>
      <c r="F5" s="11"/>
      <c r="G5" s="1"/>
      <c r="H5" s="1"/>
      <c r="I5" s="1"/>
      <c r="J5" s="1"/>
      <c r="K5" s="1"/>
      <c r="L5" s="1"/>
      <c r="M5" s="1"/>
      <c r="N5" s="1"/>
      <c r="O5" s="1"/>
    </row>
    <row r="6" spans="2:15" x14ac:dyDescent="0.3">
      <c r="B6" s="13"/>
      <c r="C6" s="16"/>
      <c r="D6" s="12"/>
      <c r="E6" s="11"/>
      <c r="F6" s="11"/>
      <c r="G6" s="1"/>
      <c r="H6" s="1"/>
      <c r="I6" s="1"/>
      <c r="J6" s="1"/>
      <c r="K6" s="1"/>
      <c r="L6" s="1"/>
      <c r="M6" s="1"/>
      <c r="N6" s="1"/>
      <c r="O6" s="1"/>
    </row>
    <row r="7" spans="2:15" x14ac:dyDescent="0.3">
      <c r="B7" s="13" t="s">
        <v>31</v>
      </c>
      <c r="C7" s="16">
        <v>25147</v>
      </c>
      <c r="D7" s="14"/>
      <c r="E7" s="14"/>
      <c r="F7" s="11"/>
      <c r="G7" s="1"/>
      <c r="H7" s="1"/>
      <c r="I7" s="1"/>
      <c r="J7" s="1"/>
      <c r="K7" s="1"/>
      <c r="L7" s="1"/>
      <c r="M7" s="1"/>
      <c r="N7" s="1"/>
      <c r="O7" s="1"/>
    </row>
    <row r="8" spans="2:15" x14ac:dyDescent="0.3">
      <c r="B8" s="13" t="s">
        <v>30</v>
      </c>
      <c r="C8" s="34">
        <f>(C7/15000)*1</f>
        <v>1.6764666666666668</v>
      </c>
      <c r="D8" s="14"/>
      <c r="E8" s="14"/>
      <c r="F8" s="11"/>
      <c r="G8" s="1"/>
      <c r="H8" s="1"/>
      <c r="I8" s="1"/>
      <c r="J8" s="1"/>
      <c r="K8" s="1"/>
      <c r="L8" s="1"/>
      <c r="M8" s="1"/>
      <c r="N8" s="1"/>
      <c r="O8" s="1"/>
    </row>
    <row r="9" spans="2:15" x14ac:dyDescent="0.3">
      <c r="B9" s="13"/>
      <c r="C9" s="17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2:15" x14ac:dyDescent="0.3">
      <c r="B10" s="13"/>
      <c r="C10" s="1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2:15" x14ac:dyDescent="0.3">
      <c r="B11" s="1" t="s">
        <v>18</v>
      </c>
      <c r="C11" s="17">
        <v>0.69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2:15" x14ac:dyDescent="0.3">
      <c r="B12" s="1" t="s">
        <v>19</v>
      </c>
      <c r="C12" s="17">
        <v>2.65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2:15" x14ac:dyDescent="0.3">
      <c r="B13" s="1" t="s">
        <v>16</v>
      </c>
      <c r="C13" s="17">
        <v>1.65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2:15" x14ac:dyDescent="0.3">
      <c r="B14" s="1" t="s">
        <v>17</v>
      </c>
      <c r="C14" s="17">
        <v>0.27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2:15" x14ac:dyDescent="0.3">
      <c r="B15" s="1" t="s">
        <v>20</v>
      </c>
      <c r="C15" s="17">
        <f>C11-C14</f>
        <v>0.41999999999999993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2:15" x14ac:dyDescent="0.3">
      <c r="B16" s="1" t="s">
        <v>21</v>
      </c>
      <c r="C16" s="18">
        <f>C12-C14</f>
        <v>2.38</v>
      </c>
    </row>
    <row r="17" spans="2:3" x14ac:dyDescent="0.3">
      <c r="B17" s="1" t="s">
        <v>24</v>
      </c>
      <c r="C17" s="18">
        <v>0.9</v>
      </c>
    </row>
    <row r="18" spans="2:3" x14ac:dyDescent="0.3">
      <c r="B18" s="1" t="s">
        <v>25</v>
      </c>
      <c r="C18" s="18">
        <v>0.3</v>
      </c>
    </row>
    <row r="19" spans="2:3" ht="28.8" x14ac:dyDescent="0.3">
      <c r="B19" s="28" t="s">
        <v>28</v>
      </c>
      <c r="C19" s="18">
        <v>0.7</v>
      </c>
    </row>
    <row r="20" spans="2:3" x14ac:dyDescent="0.3">
      <c r="B20" s="1" t="s">
        <v>22</v>
      </c>
      <c r="C20" s="29">
        <f>((C17*C14)+(C15*C18))/C11</f>
        <v>0.5347826086956522</v>
      </c>
    </row>
    <row r="21" spans="2:3" x14ac:dyDescent="0.3">
      <c r="B21" s="1" t="s">
        <v>23</v>
      </c>
      <c r="C21" s="29">
        <f>((C17*C14)+(C19*C16))/C12</f>
        <v>0.72037735849056606</v>
      </c>
    </row>
  </sheetData>
  <phoneticPr fontId="2" type="noConversion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99160-37DD-4DCF-B584-1EC1230EAA5B}">
  <dimension ref="B2:M12"/>
  <sheetViews>
    <sheetView tabSelected="1" zoomScale="175" zoomScaleNormal="175" workbookViewId="0">
      <selection activeCell="E7" sqref="E7:F10"/>
    </sheetView>
  </sheetViews>
  <sheetFormatPr defaultRowHeight="14.4" x14ac:dyDescent="0.3"/>
  <cols>
    <col min="2" max="2" width="32.88671875" customWidth="1"/>
    <col min="3" max="3" width="6.44140625" customWidth="1"/>
    <col min="4" max="4" width="3.5546875" customWidth="1"/>
    <col min="5" max="5" width="32.88671875" customWidth="1"/>
    <col min="6" max="6" width="23.44140625" bestFit="1" customWidth="1"/>
    <col min="11" max="11" width="17.44140625" customWidth="1"/>
    <col min="12" max="12" width="13.44140625" customWidth="1"/>
    <col min="13" max="13" width="13.33203125" customWidth="1"/>
  </cols>
  <sheetData>
    <row r="2" spans="2:13" x14ac:dyDescent="0.3">
      <c r="B2" s="8" t="s">
        <v>0</v>
      </c>
      <c r="C2" s="8"/>
      <c r="D2" s="8"/>
      <c r="E2" s="8"/>
      <c r="F2" s="8"/>
      <c r="K2" s="4"/>
      <c r="L2" s="4"/>
      <c r="M2" s="4"/>
    </row>
    <row r="3" spans="2:13" x14ac:dyDescent="0.3">
      <c r="B3" s="3" t="s">
        <v>1</v>
      </c>
      <c r="C3" s="35">
        <f>Sheet1!C12</f>
        <v>2.65</v>
      </c>
      <c r="D3" s="31" t="s">
        <v>29</v>
      </c>
      <c r="E3" s="6" t="s">
        <v>7</v>
      </c>
      <c r="F3" s="30">
        <f>Sheet1!C20</f>
        <v>0.5347826086956522</v>
      </c>
      <c r="K3" s="5"/>
      <c r="L3" s="5"/>
      <c r="M3" s="5"/>
    </row>
    <row r="4" spans="2:13" x14ac:dyDescent="0.3">
      <c r="B4" s="3" t="s">
        <v>2</v>
      </c>
      <c r="C4" s="35">
        <f>Sheet1!C13</f>
        <v>1.65</v>
      </c>
      <c r="D4" s="31" t="s">
        <v>29</v>
      </c>
      <c r="E4" s="6"/>
      <c r="F4" s="30"/>
      <c r="K4" s="5"/>
      <c r="L4" s="5"/>
      <c r="M4" s="5"/>
    </row>
    <row r="5" spans="2:13" x14ac:dyDescent="0.3">
      <c r="B5" s="7" t="s">
        <v>3</v>
      </c>
      <c r="C5" s="36">
        <f>Sheet1!C8</f>
        <v>1.6764666666666668</v>
      </c>
      <c r="D5" s="32" t="s">
        <v>29</v>
      </c>
      <c r="E5" s="6" t="s">
        <v>8</v>
      </c>
      <c r="F5" s="30">
        <f>Sheet1!C21</f>
        <v>0.72037735849056606</v>
      </c>
      <c r="K5" s="5"/>
      <c r="L5" s="5"/>
      <c r="M5" s="5"/>
    </row>
    <row r="6" spans="2:13" x14ac:dyDescent="0.3">
      <c r="B6" s="7"/>
      <c r="C6" s="36"/>
      <c r="D6" s="33"/>
      <c r="E6" s="6"/>
      <c r="F6" s="30"/>
      <c r="K6" s="5"/>
      <c r="L6" s="5"/>
      <c r="M6" s="5"/>
    </row>
    <row r="7" spans="2:13" x14ac:dyDescent="0.3">
      <c r="B7" s="7" t="s">
        <v>4</v>
      </c>
      <c r="C7" s="36">
        <v>3.4</v>
      </c>
      <c r="D7" s="32" t="s">
        <v>29</v>
      </c>
      <c r="E7" s="9" t="s">
        <v>11</v>
      </c>
      <c r="F7" s="9"/>
      <c r="K7" s="5"/>
      <c r="L7" s="5"/>
      <c r="M7" s="5"/>
    </row>
    <row r="8" spans="2:13" x14ac:dyDescent="0.3">
      <c r="B8" s="7"/>
      <c r="C8" s="36"/>
      <c r="D8" s="33"/>
      <c r="E8" s="9"/>
      <c r="F8" s="9"/>
      <c r="K8" s="5"/>
      <c r="L8" s="5"/>
      <c r="M8" s="5"/>
    </row>
    <row r="9" spans="2:13" x14ac:dyDescent="0.3">
      <c r="B9" s="6" t="s">
        <v>5</v>
      </c>
      <c r="C9" s="37">
        <f>Sheet1!C14</f>
        <v>0.27</v>
      </c>
      <c r="D9" s="32" t="s">
        <v>29</v>
      </c>
      <c r="E9" s="9"/>
      <c r="F9" s="9"/>
      <c r="K9" s="5"/>
      <c r="L9" s="5"/>
      <c r="M9" s="5"/>
    </row>
    <row r="10" spans="2:13" x14ac:dyDescent="0.3">
      <c r="B10" s="6"/>
      <c r="C10" s="38"/>
      <c r="D10" s="33"/>
      <c r="E10" s="9"/>
      <c r="F10" s="9"/>
      <c r="K10" s="5"/>
      <c r="L10" s="5"/>
      <c r="M10" s="5"/>
    </row>
    <row r="11" spans="2:13" x14ac:dyDescent="0.3">
      <c r="B11" s="6" t="s">
        <v>6</v>
      </c>
      <c r="C11" s="37">
        <f>Sheet1!C14</f>
        <v>0.27</v>
      </c>
      <c r="D11" s="32" t="s">
        <v>29</v>
      </c>
      <c r="E11" s="10" t="s">
        <v>9</v>
      </c>
      <c r="F11" s="27" t="s">
        <v>26</v>
      </c>
    </row>
    <row r="12" spans="2:13" x14ac:dyDescent="0.3">
      <c r="B12" s="6"/>
      <c r="C12" s="38"/>
      <c r="D12" s="33"/>
      <c r="E12" s="10" t="s">
        <v>10</v>
      </c>
      <c r="F12" s="27" t="s">
        <v>27</v>
      </c>
    </row>
  </sheetData>
  <mergeCells count="20">
    <mergeCell ref="D5:D6"/>
    <mergeCell ref="D7:D8"/>
    <mergeCell ref="D9:D10"/>
    <mergeCell ref="D11:D12"/>
    <mergeCell ref="K2:M2"/>
    <mergeCell ref="K3:M10"/>
    <mergeCell ref="B11:B12"/>
    <mergeCell ref="E3:E4"/>
    <mergeCell ref="E5:E6"/>
    <mergeCell ref="B5:B6"/>
    <mergeCell ref="B7:B8"/>
    <mergeCell ref="B2:F2"/>
    <mergeCell ref="B9:B10"/>
    <mergeCell ref="E7:F10"/>
    <mergeCell ref="F3:F4"/>
    <mergeCell ref="F5:F6"/>
    <mergeCell ref="C5:C6"/>
    <mergeCell ref="C7:C8"/>
    <mergeCell ref="C9:C10"/>
    <mergeCell ref="C11:C12"/>
  </mergeCells>
  <pageMargins left="0.7" right="0.7" top="0.75" bottom="0.75" header="0.3" footer="0.3"/>
  <pageSetup orientation="landscape" r:id="rId1"/>
</worksheet>
</file>

<file path=docMetadata/LabelInfo.xml><?xml version="1.0" encoding="utf-8"?>
<clbl:labelList xmlns:clbl="http://schemas.microsoft.com/office/2020/mipLabelMetadata">
  <clbl:label id="{3667e201-cbdc-48b3-9b42-5d2d3f16e2a9}" enabled="0" method="" siteId="{3667e201-cbdc-48b3-9b42-5d2d3f16e2a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HDR,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Scott, Victoria</dc:creator>
  <cp:lastModifiedBy>Scott, Victoria</cp:lastModifiedBy>
  <cp:lastPrinted>2025-06-16T14:34:16Z</cp:lastPrinted>
  <dcterms:created xsi:type="dcterms:W3CDTF">2025-06-02T15:25:34Z</dcterms:created>
  <dcterms:modified xsi:type="dcterms:W3CDTF">2025-07-23T16:24:10Z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